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il Aijazuddin\Box Sync\MI COVID-19 response\03. Places\c. Workign Folder\Testing\Populations Sub-Teams\"/>
    </mc:Choice>
  </mc:AlternateContent>
  <xr:revisionPtr revIDLastSave="0" documentId="8_{B5268AC6-FD86-4F5E-A39C-E81F04B8B79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LHD Testing Plan Revis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H7" i="2" l="1"/>
  <c r="H6" i="2"/>
  <c r="E60" i="2"/>
  <c r="D60" i="2"/>
  <c r="A60" i="2"/>
  <c r="E59" i="2"/>
  <c r="D59" i="2"/>
  <c r="A59" i="2"/>
  <c r="E58" i="2"/>
  <c r="D58" i="2"/>
  <c r="A58" i="2"/>
  <c r="E57" i="2"/>
  <c r="D57" i="2"/>
  <c r="A57" i="2"/>
  <c r="E56" i="2"/>
  <c r="D56" i="2"/>
  <c r="A56" i="2"/>
  <c r="E55" i="2"/>
  <c r="D55" i="2"/>
  <c r="A55" i="2"/>
  <c r="E54" i="2"/>
  <c r="D54" i="2"/>
  <c r="A54" i="2"/>
  <c r="E53" i="2"/>
  <c r="D53" i="2"/>
  <c r="A53" i="2"/>
  <c r="E52" i="2"/>
  <c r="D52" i="2"/>
  <c r="A52" i="2"/>
  <c r="E51" i="2"/>
  <c r="D51" i="2"/>
  <c r="A51" i="2"/>
  <c r="E50" i="2"/>
  <c r="D50" i="2"/>
  <c r="A50" i="2"/>
  <c r="E49" i="2"/>
  <c r="D49" i="2"/>
  <c r="A49" i="2"/>
  <c r="E48" i="2"/>
  <c r="D48" i="2"/>
  <c r="A48" i="2"/>
  <c r="E47" i="2"/>
  <c r="D47" i="2"/>
  <c r="A47" i="2"/>
  <c r="E46" i="2"/>
  <c r="D46" i="2"/>
  <c r="A46" i="2"/>
  <c r="E45" i="2"/>
  <c r="D45" i="2"/>
  <c r="A45" i="2"/>
  <c r="E44" i="2"/>
  <c r="D44" i="2"/>
  <c r="A44" i="2"/>
  <c r="E43" i="2"/>
  <c r="D43" i="2"/>
  <c r="A43" i="2"/>
  <c r="E42" i="2"/>
  <c r="D42" i="2"/>
  <c r="A42" i="2"/>
  <c r="E41" i="2"/>
  <c r="D41" i="2"/>
  <c r="A41" i="2"/>
  <c r="E40" i="2"/>
  <c r="D40" i="2"/>
  <c r="A40" i="2"/>
  <c r="E39" i="2"/>
  <c r="D39" i="2"/>
  <c r="A39" i="2"/>
  <c r="E38" i="2"/>
  <c r="D38" i="2"/>
  <c r="A38" i="2"/>
  <c r="E37" i="2"/>
  <c r="D37" i="2"/>
  <c r="A37" i="2"/>
  <c r="E36" i="2"/>
  <c r="D36" i="2"/>
  <c r="A36" i="2"/>
  <c r="E35" i="2"/>
  <c r="D35" i="2"/>
  <c r="A35" i="2"/>
  <c r="E34" i="2"/>
  <c r="D34" i="2"/>
  <c r="A34" i="2"/>
  <c r="E33" i="2"/>
  <c r="D33" i="2"/>
  <c r="A33" i="2"/>
  <c r="E32" i="2"/>
  <c r="D32" i="2"/>
  <c r="A32" i="2"/>
  <c r="E31" i="2"/>
  <c r="D31" i="2"/>
  <c r="A31" i="2"/>
  <c r="E30" i="2"/>
  <c r="D30" i="2"/>
  <c r="A30" i="2"/>
  <c r="E29" i="2"/>
  <c r="D29" i="2"/>
  <c r="A29" i="2"/>
  <c r="E28" i="2"/>
  <c r="D28" i="2"/>
  <c r="A28" i="2"/>
  <c r="E27" i="2"/>
  <c r="D27" i="2"/>
  <c r="A27" i="2"/>
  <c r="E26" i="2"/>
  <c r="D26" i="2"/>
  <c r="A26" i="2"/>
  <c r="E25" i="2"/>
  <c r="D25" i="2"/>
  <c r="A25" i="2"/>
  <c r="E24" i="2"/>
  <c r="D24" i="2"/>
  <c r="A24" i="2"/>
  <c r="E23" i="2"/>
  <c r="D23" i="2"/>
  <c r="A23" i="2"/>
  <c r="E22" i="2"/>
  <c r="D22" i="2"/>
  <c r="A22" i="2"/>
  <c r="E21" i="2"/>
  <c r="D21" i="2"/>
  <c r="A21" i="2"/>
  <c r="E20" i="2"/>
  <c r="D20" i="2"/>
  <c r="A20" i="2"/>
  <c r="E19" i="2"/>
  <c r="D19" i="2"/>
  <c r="A19" i="2"/>
  <c r="E18" i="2"/>
  <c r="D18" i="2"/>
  <c r="A18" i="2"/>
  <c r="E17" i="2"/>
  <c r="D17" i="2"/>
  <c r="A17" i="2"/>
  <c r="E16" i="2"/>
  <c r="D16" i="2"/>
  <c r="A16" i="2"/>
  <c r="E15" i="2"/>
  <c r="D15" i="2"/>
  <c r="A15" i="2"/>
  <c r="E14" i="2"/>
  <c r="D14" i="2"/>
  <c r="A14" i="2"/>
  <c r="E13" i="2"/>
  <c r="D13" i="2"/>
  <c r="A13" i="2"/>
  <c r="E12" i="2"/>
  <c r="D12" i="2"/>
  <c r="A12" i="2"/>
  <c r="E11" i="2"/>
  <c r="D11" i="2"/>
  <c r="A11" i="2"/>
</calcChain>
</file>

<file path=xl/sharedStrings.xml><?xml version="1.0" encoding="utf-8"?>
<sst xmlns="http://schemas.openxmlformats.org/spreadsheetml/2006/main" count="83" uniqueCount="74">
  <si>
    <t>Testing Date Range</t>
  </si>
  <si>
    <t>LHD Name</t>
  </si>
  <si>
    <t>LHD Contact Name</t>
  </si>
  <si>
    <t>LHD Contact Number</t>
  </si>
  <si>
    <t>LHD Contact Email</t>
  </si>
  <si>
    <t>Total Samples</t>
  </si>
  <si>
    <t>Total Number of Sites</t>
  </si>
  <si>
    <t>E. SUPPORT NEEDED: Staff</t>
  </si>
  <si>
    <t>H. Ordering Physician and Results Delivery Information</t>
  </si>
  <si>
    <t>Local Health Department (automated)</t>
  </si>
  <si>
    <t>Test Plan Range Start</t>
  </si>
  <si>
    <t>Test Plan Range End</t>
  </si>
  <si>
    <t>LHDs' priority rank (1 is highest)</t>
  </si>
  <si>
    <t>Type of site (select from drop-down)</t>
  </si>
  <si>
    <t>Name of site</t>
  </si>
  <si>
    <t>County</t>
  </si>
  <si>
    <t>Physical address</t>
  </si>
  <si>
    <t>Site contact name</t>
  </si>
  <si>
    <t>Site contact email</t>
  </si>
  <si>
    <t>Ordering physician name</t>
  </si>
  <si>
    <t>Physician NPI number</t>
  </si>
  <si>
    <t>Physician fax # for results to be sent</t>
  </si>
  <si>
    <t>Support needed - details to right</t>
  </si>
  <si>
    <t>Example</t>
  </si>
  <si>
    <t>Menominee</t>
  </si>
  <si>
    <t>Dr. B</t>
  </si>
  <si>
    <t>xyz@michigan.gov</t>
  </si>
  <si>
    <t>A. LHD Prioritization and Site Detail</t>
  </si>
  <si>
    <t>123-456-7890</t>
  </si>
  <si>
    <t>LHD -- (fax: 123-555-5555)</t>
  </si>
  <si>
    <t>i. LHD Information (automated)</t>
  </si>
  <si>
    <t>Site contact number</t>
  </si>
  <si>
    <t>B. Number of Samples</t>
  </si>
  <si>
    <t>C. Support required or informational entry only</t>
  </si>
  <si>
    <t>Note: If staff support requested, staff will come with collections supplies and PPE; if PPE is otherwise needed, contact Regional Healthcare Coalition</t>
  </si>
  <si>
    <t>If sample collection supplies needed, name of preferred lab (lab used will depend on availability, and cannot be guaranteed)</t>
  </si>
  <si>
    <t>G. SUPPORT NEEDED: Diagnostic Lab</t>
  </si>
  <si>
    <t>F. SUPPORT NEEDED: Sample Collection Supply</t>
  </si>
  <si>
    <t>1 1st Avenue, Menominee, MI 49858</t>
  </si>
  <si>
    <t>XY ZA</t>
  </si>
  <si>
    <t>Is state support needed to identify and coordinate with a diagnostic lab to process samples? (select from drop-down)</t>
  </si>
  <si>
    <t>Is any state support needed for this request or is this entry informational? (select from drop-down)</t>
  </si>
  <si>
    <t>(fixed)</t>
  </si>
  <si>
    <t>Yes - lab coordination required</t>
  </si>
  <si>
    <t>Yes - courier support required</t>
  </si>
  <si>
    <t>Copy To required? If so, where?</t>
  </si>
  <si>
    <t>Special considerations and comments</t>
  </si>
  <si>
    <t>Are external staff needed for sampling? (select from drop-down)</t>
  </si>
  <si>
    <t>Are sample collection supplies needed? (select from drop-down)</t>
  </si>
  <si>
    <t>No preference</t>
  </si>
  <si>
    <t>(automated)</t>
  </si>
  <si>
    <t>Detail on who is being tested (e.g., staff only, staff and residents, students, etc.)</t>
  </si>
  <si>
    <t>I. SUPPORT NEEDED: Courier Service</t>
  </si>
  <si>
    <t>(specify preferred date for each entry)</t>
  </si>
  <si>
    <t>J. Preferred Timing</t>
  </si>
  <si>
    <t>Preferred testing date</t>
  </si>
  <si>
    <t>For drop-offs, is courier support required</t>
  </si>
  <si>
    <t>K. Additional Comments</t>
  </si>
  <si>
    <t>Detail on Type of Site</t>
  </si>
  <si>
    <t>All guests and staff</t>
  </si>
  <si>
    <t>Details on Purpose of Testing</t>
  </si>
  <si>
    <t>Vulnerable Population</t>
  </si>
  <si>
    <t>Regular testing of vulnerable population</t>
  </si>
  <si>
    <t>Purpose of Testing (select from drop-down)</t>
  </si>
  <si>
    <t>&lt;-- Enter LHD information in boxes</t>
  </si>
  <si>
    <t>September 1-30</t>
  </si>
  <si>
    <t>AFC</t>
  </si>
  <si>
    <t>Indoor testing at AFC</t>
  </si>
  <si>
    <t>Number of samples for each event</t>
  </si>
  <si>
    <t>Yes - external staff needed</t>
  </si>
  <si>
    <t>Yes - sample collection supplies needed</t>
  </si>
  <si>
    <t>If site should have repeat events in one-month period, create separate row for each event</t>
  </si>
  <si>
    <t>MDHHS Facility Testing Support Request Template</t>
  </si>
  <si>
    <t>(for facility events only; other requests should be submitted using the MDHHS Community Pop-Up Testing Support Request Template)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</si>
</sst>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164" fontId="0" fillId="0" borderId="0" xfId="1" applyNumberFormat="1" applyFont="1"/>
    <xf numFmtId="0" fontId="2" fillId="2" borderId="0" xfId="0" applyFont="1" applyFill="1"/>
    <xf numFmtId="164" fontId="2" fillId="3" borderId="0" xfId="1" applyNumberFormat="1" applyFont="1" applyFill="1"/>
    <xf numFmtId="164" fontId="2" fillId="2" borderId="0" xfId="1" applyNumberFormat="1" applyFont="1" applyFill="1"/>
    <xf numFmtId="0" fontId="2" fillId="3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6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16" fontId="4" fillId="0" borderId="0" xfId="0" applyNumberFormat="1" applyFont="1"/>
    <xf numFmtId="0" fontId="0" fillId="5" borderId="0" xfId="0" applyFill="1"/>
    <xf numFmtId="0" fontId="7" fillId="6" borderId="0" xfId="0" applyFont="1" applyFill="1"/>
    <xf numFmtId="16" fontId="7" fillId="6" borderId="0" xfId="0" applyNumberFormat="1" applyFont="1" applyFill="1"/>
    <xf numFmtId="0" fontId="4" fillId="6" borderId="0" xfId="0" applyFont="1" applyFill="1"/>
    <xf numFmtId="16" fontId="4" fillId="6" borderId="0" xfId="0" applyNumberFormat="1" applyFont="1" applyFill="1"/>
    <xf numFmtId="0" fontId="8" fillId="6" borderId="0" xfId="0" applyFont="1" applyFill="1"/>
    <xf numFmtId="0" fontId="9" fillId="0" borderId="0" xfId="0" applyFont="1"/>
    <xf numFmtId="0" fontId="0" fillId="2" borderId="0" xfId="0" applyFill="1"/>
    <xf numFmtId="164" fontId="9" fillId="0" borderId="0" xfId="1" applyNumberFormat="1" applyFont="1"/>
    <xf numFmtId="0" fontId="7" fillId="0" borderId="0" xfId="0" applyFont="1" applyFill="1"/>
    <xf numFmtId="0" fontId="8" fillId="0" borderId="0" xfId="0" applyFont="1" applyFill="1"/>
    <xf numFmtId="16" fontId="7" fillId="0" borderId="0" xfId="0" applyNumberFormat="1" applyFont="1" applyFill="1"/>
    <xf numFmtId="0" fontId="10" fillId="0" borderId="0" xfId="0" applyFont="1" applyFill="1"/>
    <xf numFmtId="0" fontId="0" fillId="0" borderId="3" xfId="0" applyBorder="1"/>
    <xf numFmtId="0" fontId="11" fillId="0" borderId="0" xfId="0" applyFont="1"/>
    <xf numFmtId="0" fontId="6" fillId="0" borderId="0" xfId="0" applyFont="1"/>
  </cellXfs>
  <cellStyles count="2">
    <cellStyle name="Comma" xfId="1" builtinId="3"/>
    <cellStyle name="Normal" xfId="0" builtinId="0"/>
  </cellStyles>
  <dxfs count="33"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fill>
        <patternFill patternType="solid">
          <fgColor indexed="64"/>
          <bgColor rgb="FF54823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3" displayName="Table23" ref="A10:AE60" totalsRowShown="0" headerRowDxfId="32" dataDxfId="31">
  <tableColumns count="31">
    <tableColumn id="1" xr3:uid="{00000000-0010-0000-0000-000001000000}" name="Local Health Department (automated)" dataDxfId="30">
      <calculatedColumnFormula>$H$2</calculatedColumnFormula>
    </tableColumn>
    <tableColumn id="3" xr3:uid="{00000000-0010-0000-0000-000003000000}" name="Test Plan Range Start" dataDxfId="29"/>
    <tableColumn id="38" xr3:uid="{00000000-0010-0000-0000-000026000000}" name="Test Plan Range End" dataDxfId="28"/>
    <tableColumn id="4" xr3:uid="{00000000-0010-0000-0000-000004000000}" name="LHD Contact Name" dataDxfId="27">
      <calculatedColumnFormula>$H$3</calculatedColumnFormula>
    </tableColumn>
    <tableColumn id="5" xr3:uid="{00000000-0010-0000-0000-000005000000}" name="LHD Contact Number" dataDxfId="26">
      <calculatedColumnFormula>$H$4</calculatedColumnFormula>
    </tableColumn>
    <tableColumn id="13" xr3:uid="{00000000-0010-0000-0000-00000D000000}" name="LHD Contact Email" dataDxfId="25">
      <calculatedColumnFormula>$H$5</calculatedColumnFormula>
    </tableColumn>
    <tableColumn id="6" xr3:uid="{00000000-0010-0000-0000-000006000000}" name="LHDs' priority rank (1 is highest)" dataDxfId="24"/>
    <tableColumn id="7" xr3:uid="{00000000-0010-0000-0000-000007000000}" name="Type of site (select from drop-down)" dataDxfId="23"/>
    <tableColumn id="17" xr3:uid="{00000000-0010-0000-0000-000011000000}" name="Detail on Type of Site" dataDxfId="22"/>
    <tableColumn id="14" xr3:uid="{00000000-0010-0000-0000-00000E000000}" name="Detail on who is being tested (e.g., staff only, staff and residents, students, etc.)" dataDxfId="21"/>
    <tableColumn id="15" xr3:uid="{00000000-0010-0000-0000-00000F000000}" name="Purpose of Testing (select from drop-down)" dataDxfId="20"/>
    <tableColumn id="19" xr3:uid="{00000000-0010-0000-0000-000013000000}" name="Details on Purpose of Testing" dataDxfId="19"/>
    <tableColumn id="8" xr3:uid="{00000000-0010-0000-0000-000008000000}" name="Name of site" dataDxfId="18"/>
    <tableColumn id="58" xr3:uid="{00000000-0010-0000-0000-00003A000000}" name="County" dataDxfId="17"/>
    <tableColumn id="9" xr3:uid="{00000000-0010-0000-0000-000009000000}" name="Physical address" dataDxfId="16"/>
    <tableColumn id="10" xr3:uid="{00000000-0010-0000-0000-00000A000000}" name="Site contact name" dataDxfId="15"/>
    <tableColumn id="11" xr3:uid="{00000000-0010-0000-0000-00000B000000}" name="Site contact number" dataDxfId="14"/>
    <tableColumn id="60" xr3:uid="{00000000-0010-0000-0000-00003C000000}" name="Site contact email" dataDxfId="13"/>
    <tableColumn id="16" xr3:uid="{00000000-0010-0000-0000-000010000000}" name="Number of samples for each event" dataDxfId="12"/>
    <tableColumn id="67" xr3:uid="{00000000-0010-0000-0000-000043000000}" name="Is any state support needed for this request or is this entry informational? (select from drop-down)" dataDxfId="11"/>
    <tableColumn id="12" xr3:uid="{00000000-0010-0000-0000-00000C000000}" name="Are external staff needed for sampling? (select from drop-down)" dataDxfId="10"/>
    <tableColumn id="56" xr3:uid="{00000000-0010-0000-0000-000038000000}" name="Are sample collection supplies needed? (select from drop-down)" dataDxfId="9"/>
    <tableColumn id="54" xr3:uid="{00000000-0010-0000-0000-000036000000}" name="If sample collection supplies needed, name of preferred lab (lab used will depend on availability, and cannot be guaranteed)" dataDxfId="8"/>
    <tableColumn id="59" xr3:uid="{00000000-0010-0000-0000-00003B000000}" name="Is state support needed to identify and coordinate with a diagnostic lab to process samples? (select from drop-down)" dataDxfId="7"/>
    <tableColumn id="55" xr3:uid="{00000000-0010-0000-0000-000037000000}" name="Ordering physician name" dataDxfId="6"/>
    <tableColumn id="53" xr3:uid="{00000000-0010-0000-0000-000035000000}" name="Physician NPI number" dataDxfId="5"/>
    <tableColumn id="52" xr3:uid="{00000000-0010-0000-0000-000034000000}" name="Physician fax # for results to be sent" dataDxfId="4"/>
    <tableColumn id="57" xr3:uid="{00000000-0010-0000-0000-000039000000}" name="Copy To required? If so, where?" dataDxfId="3"/>
    <tableColumn id="2" xr3:uid="{00000000-0010-0000-0000-000002000000}" name="For drop-offs, is courier support required" dataDxfId="2"/>
    <tableColumn id="66" xr3:uid="{00000000-0010-0000-0000-000042000000}" name="Preferred testing date" dataDxfId="1"/>
    <tableColumn id="18" xr3:uid="{00000000-0010-0000-0000-000012000000}" name="Special considerations and comment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60"/>
  <sheetViews>
    <sheetView showGridLines="0" tabSelected="1" topLeftCell="G1" zoomScale="70" zoomScaleNormal="70" workbookViewId="0">
      <pane ySplit="10" topLeftCell="A11" activePane="bottomLeft" state="frozen"/>
      <selection pane="bottomLeft" activeCell="G1" sqref="G1"/>
    </sheetView>
  </sheetViews>
  <sheetFormatPr defaultRowHeight="14.5" outlineLevelCol="1" x14ac:dyDescent="0.35"/>
  <cols>
    <col min="1" max="1" width="46.81640625" hidden="1" customWidth="1" outlineLevel="1"/>
    <col min="2" max="2" width="22.54296875" hidden="1" customWidth="1" outlineLevel="1"/>
    <col min="3" max="3" width="10.1796875" hidden="1" customWidth="1" outlineLevel="1"/>
    <col min="4" max="4" width="11.1796875" hidden="1" customWidth="1" outlineLevel="1"/>
    <col min="5" max="6" width="21.1796875" hidden="1" customWidth="1" outlineLevel="1"/>
    <col min="7" max="7" width="20.81640625" customWidth="1" collapsed="1"/>
    <col min="8" max="8" width="22.26953125" customWidth="1"/>
    <col min="9" max="9" width="29.453125" bestFit="1" customWidth="1"/>
    <col min="10" max="11" width="20.54296875" customWidth="1"/>
    <col min="12" max="12" width="34.453125" bestFit="1" customWidth="1"/>
    <col min="13" max="13" width="19" customWidth="1"/>
    <col min="14" max="14" width="13.81640625" customWidth="1"/>
    <col min="15" max="15" width="31.7265625" bestFit="1" customWidth="1"/>
    <col min="16" max="16" width="16.453125" customWidth="1"/>
    <col min="17" max="17" width="17.81640625" bestFit="1" customWidth="1"/>
    <col min="18" max="18" width="16.81640625" bestFit="1" customWidth="1"/>
    <col min="19" max="19" width="21.453125" customWidth="1"/>
    <col min="20" max="20" width="41.26953125" bestFit="1" customWidth="1"/>
    <col min="21" max="21" width="24.453125" bestFit="1" customWidth="1"/>
    <col min="22" max="22" width="56.7265625" bestFit="1" customWidth="1"/>
    <col min="23" max="23" width="34.81640625" customWidth="1"/>
    <col min="24" max="24" width="32.81640625" bestFit="1" customWidth="1"/>
    <col min="26" max="26" width="20.81640625" customWidth="1"/>
    <col min="27" max="27" width="18.54296875" customWidth="1"/>
    <col min="28" max="28" width="22.453125" customWidth="1"/>
    <col min="29" max="29" width="33.1796875" customWidth="1"/>
    <col min="30" max="30" width="37.7265625" customWidth="1"/>
    <col min="31" max="31" width="35.453125" customWidth="1"/>
    <col min="32" max="32" width="35.453125" bestFit="1" customWidth="1"/>
    <col min="33" max="34" width="27.453125" customWidth="1"/>
    <col min="35" max="35" width="31.81640625" customWidth="1"/>
    <col min="36" max="36" width="22.81640625" customWidth="1"/>
    <col min="37" max="37" width="49.453125" bestFit="1" customWidth="1"/>
    <col min="40" max="40" width="19.54296875" customWidth="1"/>
    <col min="41" max="41" width="22" bestFit="1" customWidth="1"/>
    <col min="42" max="43" width="19.54296875" customWidth="1"/>
    <col min="44" max="44" width="9.81640625" bestFit="1" customWidth="1"/>
    <col min="45" max="45" width="28.1796875" customWidth="1"/>
    <col min="46" max="46" width="33.54296875" customWidth="1"/>
  </cols>
  <sheetData>
    <row r="1" spans="1:36" ht="21.5" thickBot="1" x14ac:dyDescent="0.55000000000000004">
      <c r="G1" s="1" t="s">
        <v>0</v>
      </c>
      <c r="H1" t="s">
        <v>65</v>
      </c>
      <c r="I1" s="6" t="s">
        <v>42</v>
      </c>
      <c r="K1" s="30" t="s">
        <v>72</v>
      </c>
      <c r="L1" s="6"/>
      <c r="M1" s="6"/>
      <c r="S1" s="2"/>
      <c r="U1" s="3"/>
      <c r="V1" s="3"/>
      <c r="W1" s="3"/>
      <c r="X1" s="3"/>
      <c r="Y1" s="3"/>
      <c r="Z1" s="3"/>
      <c r="AA1" s="3"/>
      <c r="AB1" s="3"/>
      <c r="AC1" s="3"/>
      <c r="AE1" s="3"/>
      <c r="AF1" s="3"/>
      <c r="AG1" s="3"/>
      <c r="AH1" s="3"/>
      <c r="AI1" s="3"/>
      <c r="AJ1" s="3"/>
    </row>
    <row r="2" spans="1:36" ht="15" thickBot="1" x14ac:dyDescent="0.4">
      <c r="D2" s="1"/>
      <c r="E2" s="1"/>
      <c r="F2" s="1"/>
      <c r="G2" s="1" t="s">
        <v>1</v>
      </c>
      <c r="H2" s="29"/>
      <c r="I2" s="4" t="s">
        <v>64</v>
      </c>
      <c r="K2" s="31" t="s">
        <v>73</v>
      </c>
      <c r="L2" s="4"/>
      <c r="M2" s="4"/>
      <c r="S2" s="2"/>
      <c r="U2" s="3"/>
      <c r="V2" s="3"/>
      <c r="W2" s="3"/>
      <c r="X2" s="3"/>
      <c r="Y2" s="3"/>
      <c r="Z2" s="3"/>
      <c r="AA2" s="3"/>
      <c r="AB2" s="5"/>
      <c r="AC2" s="3"/>
      <c r="AE2" s="3"/>
      <c r="AF2" s="3"/>
      <c r="AG2" s="3"/>
      <c r="AH2" s="3"/>
      <c r="AI2" s="3"/>
      <c r="AJ2" s="3"/>
    </row>
    <row r="3" spans="1:36" ht="15" thickBot="1" x14ac:dyDescent="0.4">
      <c r="D3" s="1"/>
      <c r="E3" s="1"/>
      <c r="F3" s="1"/>
      <c r="G3" s="1" t="s">
        <v>2</v>
      </c>
      <c r="H3" s="29"/>
      <c r="I3" s="4" t="s">
        <v>64</v>
      </c>
      <c r="K3" s="4"/>
      <c r="L3" s="4"/>
      <c r="M3" s="4"/>
      <c r="S3" s="3"/>
      <c r="U3" s="3"/>
      <c r="V3" s="3"/>
      <c r="W3" s="3"/>
      <c r="X3" s="3"/>
      <c r="Y3" s="3"/>
      <c r="Z3" s="3"/>
      <c r="AA3" s="3"/>
      <c r="AB3" s="5"/>
      <c r="AC3" s="3"/>
      <c r="AE3" s="3"/>
      <c r="AF3" s="3"/>
      <c r="AG3" s="3"/>
      <c r="AH3" s="3"/>
      <c r="AI3" s="3"/>
      <c r="AJ3" s="3"/>
    </row>
    <row r="4" spans="1:36" ht="15" thickBot="1" x14ac:dyDescent="0.4">
      <c r="D4" s="1"/>
      <c r="E4" s="1"/>
      <c r="F4" s="1"/>
      <c r="G4" s="1" t="s">
        <v>3</v>
      </c>
      <c r="H4" s="29"/>
      <c r="I4" s="4" t="s">
        <v>64</v>
      </c>
      <c r="K4" s="4"/>
      <c r="L4" s="4"/>
      <c r="M4" s="4"/>
      <c r="S4" s="3"/>
      <c r="U4" s="3"/>
      <c r="V4" s="3"/>
      <c r="W4" s="3"/>
      <c r="X4" s="3"/>
      <c r="Y4" s="3"/>
      <c r="Z4" s="3"/>
      <c r="AA4" s="3"/>
      <c r="AB4" s="5"/>
      <c r="AC4" s="3"/>
      <c r="AE4" s="3"/>
      <c r="AF4" s="3"/>
      <c r="AG4" s="3"/>
      <c r="AH4" s="3"/>
      <c r="AI4" s="3"/>
      <c r="AJ4" s="3"/>
    </row>
    <row r="5" spans="1:36" ht="15" thickBot="1" x14ac:dyDescent="0.4">
      <c r="D5" s="1"/>
      <c r="E5" s="1"/>
      <c r="F5" s="1"/>
      <c r="G5" s="1" t="s">
        <v>4</v>
      </c>
      <c r="H5" s="29"/>
      <c r="I5" s="4" t="s">
        <v>64</v>
      </c>
      <c r="K5" s="4"/>
      <c r="L5" s="4"/>
      <c r="M5" s="4"/>
      <c r="S5" s="3"/>
      <c r="U5" s="3"/>
      <c r="V5" s="3"/>
      <c r="W5" s="3"/>
      <c r="X5" s="3"/>
      <c r="Y5" s="3"/>
      <c r="Z5" s="3"/>
      <c r="AA5" s="3"/>
      <c r="AB5" s="5"/>
      <c r="AC5" s="3"/>
      <c r="AE5" s="3"/>
      <c r="AF5" s="3"/>
      <c r="AG5" s="3"/>
      <c r="AH5" s="3"/>
      <c r="AI5" s="3"/>
      <c r="AJ5" s="3"/>
    </row>
    <row r="6" spans="1:36" x14ac:dyDescent="0.35">
      <c r="D6" s="1"/>
      <c r="E6" s="1"/>
      <c r="F6" s="1"/>
      <c r="G6" s="1" t="s">
        <v>5</v>
      </c>
      <c r="H6" s="6">
        <f>SUM(Table23[Number of samples for each event])-S11</f>
        <v>0</v>
      </c>
      <c r="I6" s="6" t="s">
        <v>50</v>
      </c>
      <c r="K6" s="6"/>
      <c r="L6" s="6"/>
      <c r="M6" s="6"/>
      <c r="S6" s="3"/>
      <c r="U6" s="3"/>
      <c r="V6" s="3"/>
      <c r="W6" s="3"/>
      <c r="X6" s="3"/>
      <c r="Y6" s="3"/>
      <c r="Z6" s="3"/>
      <c r="AA6" s="3"/>
      <c r="AB6" s="5"/>
      <c r="AC6" s="3"/>
      <c r="AE6" s="3"/>
      <c r="AF6" s="3"/>
      <c r="AG6" s="3"/>
      <c r="AH6" s="3"/>
      <c r="AI6" s="3"/>
      <c r="AJ6" s="3"/>
    </row>
    <row r="7" spans="1:36" x14ac:dyDescent="0.35">
      <c r="D7" s="1"/>
      <c r="E7" s="1"/>
      <c r="F7" s="1"/>
      <c r="G7" s="1" t="s">
        <v>6</v>
      </c>
      <c r="H7" s="6">
        <f>COUNTA(Table23[Name of site])-1</f>
        <v>0</v>
      </c>
      <c r="I7" s="6" t="s">
        <v>50</v>
      </c>
      <c r="K7" s="6"/>
      <c r="L7" s="6"/>
      <c r="M7" s="6"/>
      <c r="S7" s="3"/>
      <c r="T7" s="22" t="s">
        <v>34</v>
      </c>
      <c r="U7" s="22"/>
      <c r="V7" s="3"/>
      <c r="W7" s="3"/>
      <c r="X7" s="3"/>
      <c r="Y7" s="3"/>
      <c r="Z7" s="3"/>
      <c r="AA7" s="3"/>
      <c r="AB7" s="5"/>
      <c r="AC7" s="3"/>
      <c r="AD7" s="24" t="s">
        <v>71</v>
      </c>
      <c r="AE7" s="3"/>
      <c r="AF7" s="3"/>
      <c r="AG7" s="3"/>
      <c r="AH7" s="3"/>
      <c r="AI7" s="3"/>
      <c r="AJ7" s="3"/>
    </row>
    <row r="8" spans="1:36" x14ac:dyDescent="0.35">
      <c r="D8" s="1"/>
      <c r="E8" s="1"/>
      <c r="F8" s="1"/>
      <c r="S8" s="3"/>
      <c r="U8" s="3"/>
      <c r="V8" s="3"/>
      <c r="W8" s="3"/>
      <c r="X8" s="3"/>
      <c r="Y8" s="3"/>
      <c r="Z8" s="3"/>
      <c r="AA8" s="3"/>
      <c r="AB8" s="5"/>
      <c r="AC8" s="3"/>
      <c r="AD8" s="24" t="s">
        <v>53</v>
      </c>
      <c r="AE8" s="3"/>
      <c r="AF8" s="3"/>
      <c r="AG8" s="3"/>
      <c r="AH8" s="3"/>
      <c r="AI8" s="3"/>
      <c r="AJ8" s="3"/>
    </row>
    <row r="9" spans="1:36" x14ac:dyDescent="0.35">
      <c r="A9" s="10" t="s">
        <v>30</v>
      </c>
      <c r="B9" s="10"/>
      <c r="C9" s="10"/>
      <c r="D9" s="10"/>
      <c r="E9" s="10"/>
      <c r="F9" s="10"/>
      <c r="G9" s="7" t="s">
        <v>27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8" t="s">
        <v>32</v>
      </c>
      <c r="T9" s="7" t="s">
        <v>33</v>
      </c>
      <c r="U9" s="8" t="s">
        <v>7</v>
      </c>
      <c r="V9" s="7" t="s">
        <v>37</v>
      </c>
      <c r="W9" s="23"/>
      <c r="X9" s="8" t="s">
        <v>36</v>
      </c>
      <c r="Y9" s="7" t="s">
        <v>8</v>
      </c>
      <c r="Z9" s="7"/>
      <c r="AA9" s="7"/>
      <c r="AB9" s="7"/>
      <c r="AC9" s="10" t="s">
        <v>52</v>
      </c>
      <c r="AD9" s="9" t="s">
        <v>54</v>
      </c>
      <c r="AE9" s="8" t="s">
        <v>57</v>
      </c>
    </row>
    <row r="10" spans="1:36" s="14" customFormat="1" ht="58" x14ac:dyDescent="0.35">
      <c r="A10" s="11" t="s">
        <v>9</v>
      </c>
      <c r="B10" s="11" t="s">
        <v>10</v>
      </c>
      <c r="C10" s="11" t="s">
        <v>11</v>
      </c>
      <c r="D10" s="11" t="s">
        <v>2</v>
      </c>
      <c r="E10" s="11" t="s">
        <v>3</v>
      </c>
      <c r="F10" s="11" t="s">
        <v>4</v>
      </c>
      <c r="G10" s="11" t="s">
        <v>12</v>
      </c>
      <c r="H10" s="11" t="s">
        <v>13</v>
      </c>
      <c r="I10" s="11" t="s">
        <v>58</v>
      </c>
      <c r="J10" s="11" t="s">
        <v>51</v>
      </c>
      <c r="K10" s="11" t="s">
        <v>63</v>
      </c>
      <c r="L10" s="11" t="s">
        <v>60</v>
      </c>
      <c r="M10" s="11" t="s">
        <v>14</v>
      </c>
      <c r="N10" s="11" t="s">
        <v>15</v>
      </c>
      <c r="O10" s="11" t="s">
        <v>16</v>
      </c>
      <c r="P10" s="11" t="s">
        <v>17</v>
      </c>
      <c r="Q10" s="11" t="s">
        <v>31</v>
      </c>
      <c r="R10" s="11" t="s">
        <v>18</v>
      </c>
      <c r="S10" s="11" t="s">
        <v>68</v>
      </c>
      <c r="T10" s="11" t="s">
        <v>41</v>
      </c>
      <c r="U10" s="11" t="s">
        <v>47</v>
      </c>
      <c r="V10" s="11" t="s">
        <v>48</v>
      </c>
      <c r="W10" s="11" t="s">
        <v>35</v>
      </c>
      <c r="X10" s="11" t="s">
        <v>40</v>
      </c>
      <c r="Y10" s="11" t="s">
        <v>19</v>
      </c>
      <c r="Z10" s="12" t="s">
        <v>20</v>
      </c>
      <c r="AA10" s="11" t="s">
        <v>21</v>
      </c>
      <c r="AB10" s="11" t="s">
        <v>45</v>
      </c>
      <c r="AC10" s="11" t="s">
        <v>56</v>
      </c>
      <c r="AD10" s="11" t="s">
        <v>55</v>
      </c>
      <c r="AE10" s="13" t="s">
        <v>46</v>
      </c>
    </row>
    <row r="11" spans="1:36" x14ac:dyDescent="0.35">
      <c r="A11" s="19">
        <f>IF(Table23[[#This Row],[LHDs'' priority rank (1 is highest)]]&gt;0,$H$2,"")</f>
        <v>0</v>
      </c>
      <c r="B11" s="20">
        <v>44075</v>
      </c>
      <c r="C11" s="20">
        <v>44104</v>
      </c>
      <c r="D11" s="19">
        <f t="shared" ref="D11:D60" si="0">$H$3</f>
        <v>0</v>
      </c>
      <c r="E11" s="19">
        <f t="shared" ref="E11:E60" si="1">$H$4</f>
        <v>0</v>
      </c>
      <c r="F11" s="19">
        <f t="shared" ref="F11:F42" si="2">$H$5</f>
        <v>0</v>
      </c>
      <c r="G11" s="17" t="s">
        <v>23</v>
      </c>
      <c r="H11" s="17" t="s">
        <v>66</v>
      </c>
      <c r="I11" s="17" t="s">
        <v>67</v>
      </c>
      <c r="J11" s="17" t="s">
        <v>59</v>
      </c>
      <c r="K11" s="17" t="s">
        <v>61</v>
      </c>
      <c r="L11" s="17" t="s">
        <v>62</v>
      </c>
      <c r="M11" s="17" t="s">
        <v>23</v>
      </c>
      <c r="N11" s="17" t="s">
        <v>24</v>
      </c>
      <c r="O11" s="17" t="s">
        <v>38</v>
      </c>
      <c r="P11" s="17" t="s">
        <v>39</v>
      </c>
      <c r="Q11" s="17" t="s">
        <v>28</v>
      </c>
      <c r="R11" s="17" t="s">
        <v>26</v>
      </c>
      <c r="S11" s="17">
        <v>100</v>
      </c>
      <c r="T11" s="17" t="s">
        <v>22</v>
      </c>
      <c r="U11" s="17" t="s">
        <v>69</v>
      </c>
      <c r="V11" s="17" t="s">
        <v>70</v>
      </c>
      <c r="W11" s="17" t="s">
        <v>49</v>
      </c>
      <c r="X11" s="17" t="s">
        <v>43</v>
      </c>
      <c r="Y11" s="21" t="s">
        <v>25</v>
      </c>
      <c r="Z11" s="21">
        <v>1111111111</v>
      </c>
      <c r="AA11" s="21" t="s">
        <v>28</v>
      </c>
      <c r="AB11" s="21" t="s">
        <v>29</v>
      </c>
      <c r="AC11" s="17" t="s">
        <v>44</v>
      </c>
      <c r="AD11" s="18">
        <v>44089</v>
      </c>
      <c r="AE11" s="21"/>
    </row>
    <row r="12" spans="1:36" x14ac:dyDescent="0.35">
      <c r="A12" s="3">
        <f t="shared" ref="A12:A60" si="3">$H$2</f>
        <v>0</v>
      </c>
      <c r="B12" s="15">
        <v>44075</v>
      </c>
      <c r="C12" s="15">
        <v>44104</v>
      </c>
      <c r="D12" s="3">
        <f t="shared" si="0"/>
        <v>0</v>
      </c>
      <c r="E12" s="3">
        <f t="shared" si="1"/>
        <v>0</v>
      </c>
      <c r="F12" s="3">
        <f t="shared" si="2"/>
        <v>0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6"/>
      <c r="Z12" s="26"/>
      <c r="AA12" s="26"/>
      <c r="AB12" s="26"/>
      <c r="AC12" s="25"/>
      <c r="AD12" s="27"/>
      <c r="AE12" s="26"/>
    </row>
    <row r="13" spans="1:36" x14ac:dyDescent="0.35">
      <c r="A13" s="3">
        <f t="shared" si="3"/>
        <v>0</v>
      </c>
      <c r="B13" s="15">
        <v>44075</v>
      </c>
      <c r="C13" s="15">
        <v>44104</v>
      </c>
      <c r="D13" s="3">
        <f t="shared" si="0"/>
        <v>0</v>
      </c>
      <c r="E13" s="3">
        <f t="shared" si="1"/>
        <v>0</v>
      </c>
      <c r="F13" s="3">
        <f t="shared" si="2"/>
        <v>0</v>
      </c>
      <c r="G13" s="28"/>
      <c r="H13" s="28"/>
      <c r="I13" s="28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/>
      <c r="Z13" s="26"/>
      <c r="AA13" s="26"/>
      <c r="AB13" s="26"/>
      <c r="AC13" s="25"/>
      <c r="AD13" s="27"/>
      <c r="AE13" s="26"/>
    </row>
    <row r="14" spans="1:36" x14ac:dyDescent="0.35">
      <c r="A14" s="3">
        <f t="shared" si="3"/>
        <v>0</v>
      </c>
      <c r="B14" s="15">
        <v>44075</v>
      </c>
      <c r="C14" s="15">
        <v>44104</v>
      </c>
      <c r="D14" s="3">
        <f t="shared" si="0"/>
        <v>0</v>
      </c>
      <c r="E14" s="3">
        <f t="shared" si="1"/>
        <v>0</v>
      </c>
      <c r="F14" s="3">
        <f t="shared" si="2"/>
        <v>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  <c r="Z14" s="26"/>
      <c r="AA14" s="26"/>
      <c r="AB14" s="26"/>
      <c r="AC14" s="25"/>
      <c r="AD14" s="27"/>
      <c r="AE14" s="26"/>
    </row>
    <row r="15" spans="1:36" x14ac:dyDescent="0.35">
      <c r="A15" s="3">
        <f t="shared" si="3"/>
        <v>0</v>
      </c>
      <c r="B15" s="15">
        <v>44075</v>
      </c>
      <c r="C15" s="15">
        <v>44104</v>
      </c>
      <c r="D15" s="3">
        <f t="shared" si="0"/>
        <v>0</v>
      </c>
      <c r="E15" s="3">
        <f t="shared" si="1"/>
        <v>0</v>
      </c>
      <c r="F15" s="3">
        <f t="shared" si="2"/>
        <v>0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6"/>
      <c r="Z15" s="26"/>
      <c r="AA15" s="26"/>
      <c r="AB15" s="26"/>
      <c r="AC15" s="25"/>
      <c r="AD15" s="27"/>
      <c r="AE15" s="26"/>
    </row>
    <row r="16" spans="1:36" x14ac:dyDescent="0.35">
      <c r="A16" s="3">
        <f t="shared" si="3"/>
        <v>0</v>
      </c>
      <c r="B16" s="15">
        <v>44075</v>
      </c>
      <c r="C16" s="15">
        <v>44104</v>
      </c>
      <c r="D16" s="3">
        <f t="shared" si="0"/>
        <v>0</v>
      </c>
      <c r="E16" s="3">
        <f t="shared" si="1"/>
        <v>0</v>
      </c>
      <c r="F16" s="3">
        <f t="shared" si="2"/>
        <v>0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/>
      <c r="Z16" s="26"/>
      <c r="AA16" s="26"/>
      <c r="AB16" s="26"/>
      <c r="AC16" s="25"/>
      <c r="AD16" s="27"/>
      <c r="AE16" s="26"/>
    </row>
    <row r="17" spans="1:31" x14ac:dyDescent="0.35">
      <c r="A17" s="3">
        <f t="shared" si="3"/>
        <v>0</v>
      </c>
      <c r="B17" s="15">
        <v>44075</v>
      </c>
      <c r="C17" s="15">
        <v>44104</v>
      </c>
      <c r="D17" s="3">
        <f t="shared" si="0"/>
        <v>0</v>
      </c>
      <c r="E17" s="3">
        <f t="shared" si="1"/>
        <v>0</v>
      </c>
      <c r="F17" s="3">
        <f t="shared" si="2"/>
        <v>0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/>
      <c r="Z17" s="26"/>
      <c r="AA17" s="26"/>
      <c r="AB17" s="26"/>
      <c r="AC17" s="25"/>
      <c r="AD17" s="27"/>
      <c r="AE17" s="26"/>
    </row>
    <row r="18" spans="1:31" x14ac:dyDescent="0.35">
      <c r="A18" s="3">
        <f t="shared" si="3"/>
        <v>0</v>
      </c>
      <c r="B18" s="15">
        <v>44075</v>
      </c>
      <c r="C18" s="15">
        <v>44104</v>
      </c>
      <c r="D18" s="3">
        <f t="shared" si="0"/>
        <v>0</v>
      </c>
      <c r="E18" s="3">
        <f t="shared" si="1"/>
        <v>0</v>
      </c>
      <c r="F18" s="3">
        <f t="shared" si="2"/>
        <v>0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/>
      <c r="Z18" s="26"/>
      <c r="AA18" s="26"/>
      <c r="AB18" s="26"/>
      <c r="AC18" s="25"/>
      <c r="AD18" s="27"/>
      <c r="AE18" s="26"/>
    </row>
    <row r="19" spans="1:31" x14ac:dyDescent="0.35">
      <c r="A19" s="3">
        <f t="shared" si="3"/>
        <v>0</v>
      </c>
      <c r="B19" s="15">
        <v>44075</v>
      </c>
      <c r="C19" s="15">
        <v>44104</v>
      </c>
      <c r="D19" s="3">
        <f t="shared" si="0"/>
        <v>0</v>
      </c>
      <c r="E19" s="3">
        <f t="shared" si="1"/>
        <v>0</v>
      </c>
      <c r="F19" s="3">
        <f t="shared" si="2"/>
        <v>0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6"/>
      <c r="Z19" s="26"/>
      <c r="AA19" s="26"/>
      <c r="AB19" s="26"/>
      <c r="AC19" s="25"/>
      <c r="AD19" s="27"/>
      <c r="AE19" s="26"/>
    </row>
    <row r="20" spans="1:31" x14ac:dyDescent="0.35">
      <c r="A20" s="3">
        <f t="shared" si="3"/>
        <v>0</v>
      </c>
      <c r="B20" s="15">
        <v>44075</v>
      </c>
      <c r="C20" s="15">
        <v>44104</v>
      </c>
      <c r="D20" s="3">
        <f t="shared" si="0"/>
        <v>0</v>
      </c>
      <c r="E20" s="3">
        <f t="shared" si="1"/>
        <v>0</v>
      </c>
      <c r="F20" s="3">
        <f t="shared" si="2"/>
        <v>0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6"/>
      <c r="AA20" s="26"/>
      <c r="AB20" s="26"/>
      <c r="AC20" s="25"/>
      <c r="AD20" s="27"/>
      <c r="AE20" s="26"/>
    </row>
    <row r="21" spans="1:31" x14ac:dyDescent="0.35">
      <c r="A21" s="3">
        <f t="shared" si="3"/>
        <v>0</v>
      </c>
      <c r="B21" s="15">
        <v>44075</v>
      </c>
      <c r="C21" s="15">
        <v>44104</v>
      </c>
      <c r="D21" s="3">
        <f t="shared" si="0"/>
        <v>0</v>
      </c>
      <c r="E21" s="3">
        <f t="shared" si="1"/>
        <v>0</v>
      </c>
      <c r="F21" s="3">
        <f t="shared" si="2"/>
        <v>0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26"/>
      <c r="AA21" s="26"/>
      <c r="AB21" s="26"/>
      <c r="AC21" s="25"/>
      <c r="AD21" s="27"/>
      <c r="AE21" s="26"/>
    </row>
    <row r="22" spans="1:31" x14ac:dyDescent="0.35">
      <c r="A22" s="3">
        <f t="shared" si="3"/>
        <v>0</v>
      </c>
      <c r="B22" s="15">
        <v>44075</v>
      </c>
      <c r="C22" s="15">
        <v>44104</v>
      </c>
      <c r="D22" s="3">
        <f t="shared" si="0"/>
        <v>0</v>
      </c>
      <c r="E22" s="3">
        <f t="shared" si="1"/>
        <v>0</v>
      </c>
      <c r="F22" s="3">
        <f t="shared" si="2"/>
        <v>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6"/>
      <c r="AA22" s="26"/>
      <c r="AB22" s="26"/>
      <c r="AC22" s="25"/>
      <c r="AD22" s="27"/>
      <c r="AE22" s="26"/>
    </row>
    <row r="23" spans="1:31" x14ac:dyDescent="0.35">
      <c r="A23" s="3">
        <f t="shared" si="3"/>
        <v>0</v>
      </c>
      <c r="B23" s="15">
        <v>44075</v>
      </c>
      <c r="C23" s="15">
        <v>44104</v>
      </c>
      <c r="D23" s="3">
        <f t="shared" si="0"/>
        <v>0</v>
      </c>
      <c r="E23" s="3">
        <f t="shared" si="1"/>
        <v>0</v>
      </c>
      <c r="F23" s="3">
        <f t="shared" si="2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6"/>
      <c r="AA23" s="26"/>
      <c r="AB23" s="26"/>
      <c r="AC23" s="25"/>
      <c r="AD23" s="27"/>
      <c r="AE23" s="26"/>
    </row>
    <row r="24" spans="1:31" x14ac:dyDescent="0.35">
      <c r="A24" s="3">
        <f t="shared" si="3"/>
        <v>0</v>
      </c>
      <c r="B24" s="15">
        <v>44075</v>
      </c>
      <c r="C24" s="15">
        <v>44104</v>
      </c>
      <c r="D24" s="3">
        <f t="shared" si="0"/>
        <v>0</v>
      </c>
      <c r="E24" s="3">
        <f t="shared" si="1"/>
        <v>0</v>
      </c>
      <c r="F24" s="3">
        <f t="shared" si="2"/>
        <v>0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26"/>
      <c r="AA24" s="26"/>
      <c r="AB24" s="26"/>
      <c r="AC24" s="25"/>
      <c r="AD24" s="27"/>
      <c r="AE24" s="26"/>
    </row>
    <row r="25" spans="1:31" x14ac:dyDescent="0.35">
      <c r="A25" s="3">
        <f t="shared" si="3"/>
        <v>0</v>
      </c>
      <c r="B25" s="15">
        <v>44075</v>
      </c>
      <c r="C25" s="15">
        <v>44104</v>
      </c>
      <c r="D25" s="3">
        <f t="shared" si="0"/>
        <v>0</v>
      </c>
      <c r="E25" s="3">
        <f t="shared" si="1"/>
        <v>0</v>
      </c>
      <c r="F25" s="3">
        <f t="shared" si="2"/>
        <v>0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6"/>
      <c r="AA25" s="26"/>
      <c r="AB25" s="26"/>
      <c r="AC25" s="25"/>
      <c r="AD25" s="27"/>
      <c r="AE25" s="26"/>
    </row>
    <row r="26" spans="1:31" x14ac:dyDescent="0.35">
      <c r="A26" s="3">
        <f t="shared" si="3"/>
        <v>0</v>
      </c>
      <c r="B26" s="15">
        <v>44075</v>
      </c>
      <c r="C26" s="15">
        <v>44104</v>
      </c>
      <c r="D26" s="3">
        <f t="shared" si="0"/>
        <v>0</v>
      </c>
      <c r="E26" s="3">
        <f t="shared" si="1"/>
        <v>0</v>
      </c>
      <c r="F26" s="3">
        <f t="shared" si="2"/>
        <v>0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6"/>
      <c r="AA26" s="26"/>
      <c r="AB26" s="26"/>
      <c r="AC26" s="25"/>
      <c r="AD26" s="27"/>
      <c r="AE26" s="26"/>
    </row>
    <row r="27" spans="1:31" x14ac:dyDescent="0.35">
      <c r="A27" s="3">
        <f t="shared" si="3"/>
        <v>0</v>
      </c>
      <c r="B27" s="15">
        <v>44075</v>
      </c>
      <c r="C27" s="15">
        <v>44104</v>
      </c>
      <c r="D27" s="3">
        <f t="shared" si="0"/>
        <v>0</v>
      </c>
      <c r="E27" s="3">
        <f t="shared" si="1"/>
        <v>0</v>
      </c>
      <c r="F27" s="3">
        <f t="shared" si="2"/>
        <v>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/>
      <c r="Z27" s="26"/>
      <c r="AA27" s="26"/>
      <c r="AB27" s="26"/>
      <c r="AC27" s="25"/>
      <c r="AD27" s="27"/>
      <c r="AE27" s="26"/>
    </row>
    <row r="28" spans="1:31" x14ac:dyDescent="0.35">
      <c r="A28" s="3">
        <f t="shared" si="3"/>
        <v>0</v>
      </c>
      <c r="B28" s="15">
        <v>44075</v>
      </c>
      <c r="C28" s="15">
        <v>44104</v>
      </c>
      <c r="D28" s="3">
        <f t="shared" si="0"/>
        <v>0</v>
      </c>
      <c r="E28" s="3">
        <f t="shared" si="1"/>
        <v>0</v>
      </c>
      <c r="F28" s="3">
        <f t="shared" si="2"/>
        <v>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  <c r="Z28" s="26"/>
      <c r="AA28" s="26"/>
      <c r="AB28" s="26"/>
      <c r="AC28" s="25"/>
      <c r="AD28" s="27"/>
      <c r="AE28" s="26"/>
    </row>
    <row r="29" spans="1:31" x14ac:dyDescent="0.35">
      <c r="A29" s="3">
        <f t="shared" si="3"/>
        <v>0</v>
      </c>
      <c r="B29" s="15">
        <v>44075</v>
      </c>
      <c r="C29" s="15">
        <v>44104</v>
      </c>
      <c r="D29" s="3">
        <f t="shared" si="0"/>
        <v>0</v>
      </c>
      <c r="E29" s="3">
        <f t="shared" si="1"/>
        <v>0</v>
      </c>
      <c r="F29" s="3">
        <f t="shared" si="2"/>
        <v>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6"/>
      <c r="Z29" s="26"/>
      <c r="AA29" s="26"/>
      <c r="AB29" s="26"/>
      <c r="AC29" s="25"/>
      <c r="AD29" s="27"/>
      <c r="AE29" s="26"/>
    </row>
    <row r="30" spans="1:31" x14ac:dyDescent="0.35">
      <c r="A30" s="3">
        <f t="shared" si="3"/>
        <v>0</v>
      </c>
      <c r="B30" s="15">
        <v>44075</v>
      </c>
      <c r="C30" s="15">
        <v>44104</v>
      </c>
      <c r="D30" s="3">
        <f t="shared" si="0"/>
        <v>0</v>
      </c>
      <c r="E30" s="3">
        <f t="shared" si="1"/>
        <v>0</v>
      </c>
      <c r="F30" s="3">
        <f t="shared" si="2"/>
        <v>0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/>
      <c r="Z30" s="26"/>
      <c r="AA30" s="26"/>
      <c r="AB30" s="26"/>
      <c r="AC30" s="25"/>
      <c r="AD30" s="27"/>
      <c r="AE30" s="26"/>
    </row>
    <row r="31" spans="1:31" x14ac:dyDescent="0.35">
      <c r="A31" s="3">
        <f t="shared" si="3"/>
        <v>0</v>
      </c>
      <c r="B31" s="15">
        <v>44075</v>
      </c>
      <c r="C31" s="15">
        <v>44104</v>
      </c>
      <c r="D31" s="3">
        <f t="shared" si="0"/>
        <v>0</v>
      </c>
      <c r="E31" s="3">
        <f t="shared" si="1"/>
        <v>0</v>
      </c>
      <c r="F31" s="3">
        <f t="shared" si="2"/>
        <v>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26"/>
      <c r="AA31" s="26"/>
      <c r="AB31" s="26"/>
      <c r="AC31" s="25"/>
      <c r="AD31" s="27"/>
      <c r="AE31" s="26"/>
    </row>
    <row r="32" spans="1:31" x14ac:dyDescent="0.35">
      <c r="A32" s="3">
        <f t="shared" si="3"/>
        <v>0</v>
      </c>
      <c r="B32" s="15">
        <v>44075</v>
      </c>
      <c r="C32" s="15">
        <v>44104</v>
      </c>
      <c r="D32" s="3">
        <f t="shared" si="0"/>
        <v>0</v>
      </c>
      <c r="E32" s="3">
        <f t="shared" si="1"/>
        <v>0</v>
      </c>
      <c r="F32" s="3">
        <f t="shared" si="2"/>
        <v>0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26"/>
      <c r="AA32" s="26"/>
      <c r="AB32" s="26"/>
      <c r="AC32" s="25"/>
      <c r="AD32" s="27"/>
      <c r="AE32" s="26"/>
    </row>
    <row r="33" spans="1:31" x14ac:dyDescent="0.35">
      <c r="A33" s="3">
        <f t="shared" si="3"/>
        <v>0</v>
      </c>
      <c r="B33" s="15">
        <v>44075</v>
      </c>
      <c r="C33" s="15">
        <v>44104</v>
      </c>
      <c r="D33" s="3">
        <f t="shared" si="0"/>
        <v>0</v>
      </c>
      <c r="E33" s="3">
        <f t="shared" si="1"/>
        <v>0</v>
      </c>
      <c r="F33" s="3">
        <f t="shared" si="2"/>
        <v>0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6"/>
      <c r="Z33" s="26"/>
      <c r="AA33" s="26"/>
      <c r="AB33" s="26"/>
      <c r="AC33" s="25"/>
      <c r="AD33" s="27"/>
      <c r="AE33" s="26"/>
    </row>
    <row r="34" spans="1:31" x14ac:dyDescent="0.35">
      <c r="A34" s="3">
        <f t="shared" si="3"/>
        <v>0</v>
      </c>
      <c r="B34" s="15">
        <v>44075</v>
      </c>
      <c r="C34" s="15">
        <v>44104</v>
      </c>
      <c r="D34" s="3">
        <f t="shared" si="0"/>
        <v>0</v>
      </c>
      <c r="E34" s="3">
        <f t="shared" si="1"/>
        <v>0</v>
      </c>
      <c r="F34" s="3">
        <f t="shared" si="2"/>
        <v>0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  <c r="Z34" s="26"/>
      <c r="AA34" s="26"/>
      <c r="AB34" s="26"/>
      <c r="AC34" s="25"/>
      <c r="AD34" s="27"/>
      <c r="AE34" s="26"/>
    </row>
    <row r="35" spans="1:31" x14ac:dyDescent="0.35">
      <c r="A35" s="3">
        <f t="shared" si="3"/>
        <v>0</v>
      </c>
      <c r="B35" s="15">
        <v>44075</v>
      </c>
      <c r="C35" s="15">
        <v>44104</v>
      </c>
      <c r="D35" s="3">
        <f t="shared" si="0"/>
        <v>0</v>
      </c>
      <c r="E35" s="3">
        <f t="shared" si="1"/>
        <v>0</v>
      </c>
      <c r="F35" s="3">
        <f t="shared" si="2"/>
        <v>0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/>
      <c r="Z35" s="26"/>
      <c r="AA35" s="26"/>
      <c r="AB35" s="26"/>
      <c r="AC35" s="25"/>
      <c r="AD35" s="27"/>
      <c r="AE35" s="26"/>
    </row>
    <row r="36" spans="1:31" x14ac:dyDescent="0.35">
      <c r="A36" s="3">
        <f t="shared" si="3"/>
        <v>0</v>
      </c>
      <c r="B36" s="15">
        <v>44075</v>
      </c>
      <c r="C36" s="15">
        <v>44104</v>
      </c>
      <c r="D36" s="3">
        <f t="shared" si="0"/>
        <v>0</v>
      </c>
      <c r="E36" s="3">
        <f t="shared" si="1"/>
        <v>0</v>
      </c>
      <c r="F36" s="3">
        <f t="shared" si="2"/>
        <v>0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/>
      <c r="Z36" s="26"/>
      <c r="AA36" s="26"/>
      <c r="AB36" s="26"/>
      <c r="AC36" s="25"/>
      <c r="AD36" s="27"/>
      <c r="AE36" s="26"/>
    </row>
    <row r="37" spans="1:31" x14ac:dyDescent="0.35">
      <c r="A37" s="3">
        <f t="shared" si="3"/>
        <v>0</v>
      </c>
      <c r="B37" s="15">
        <v>44075</v>
      </c>
      <c r="C37" s="15">
        <v>44104</v>
      </c>
      <c r="D37" s="3">
        <f t="shared" si="0"/>
        <v>0</v>
      </c>
      <c r="E37" s="3">
        <f t="shared" si="1"/>
        <v>0</v>
      </c>
      <c r="F37" s="3">
        <f t="shared" si="2"/>
        <v>0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  <c r="Z37" s="26"/>
      <c r="AA37" s="26"/>
      <c r="AB37" s="26"/>
      <c r="AC37" s="25"/>
      <c r="AD37" s="27"/>
      <c r="AE37" s="26"/>
    </row>
    <row r="38" spans="1:31" x14ac:dyDescent="0.35">
      <c r="A38" s="3">
        <f t="shared" si="3"/>
        <v>0</v>
      </c>
      <c r="B38" s="15">
        <v>44075</v>
      </c>
      <c r="C38" s="15">
        <v>44104</v>
      </c>
      <c r="D38" s="3">
        <f t="shared" si="0"/>
        <v>0</v>
      </c>
      <c r="E38" s="3">
        <f t="shared" si="1"/>
        <v>0</v>
      </c>
      <c r="F38" s="3">
        <f t="shared" si="2"/>
        <v>0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  <c r="Z38" s="26"/>
      <c r="AA38" s="26"/>
      <c r="AB38" s="26"/>
      <c r="AC38" s="25"/>
      <c r="AD38" s="27"/>
      <c r="AE38" s="26"/>
    </row>
    <row r="39" spans="1:31" x14ac:dyDescent="0.35">
      <c r="A39" s="3">
        <f t="shared" si="3"/>
        <v>0</v>
      </c>
      <c r="B39" s="15">
        <v>44075</v>
      </c>
      <c r="C39" s="15">
        <v>44104</v>
      </c>
      <c r="D39" s="3">
        <f t="shared" si="0"/>
        <v>0</v>
      </c>
      <c r="E39" s="3">
        <f t="shared" si="1"/>
        <v>0</v>
      </c>
      <c r="F39" s="3">
        <f t="shared" si="2"/>
        <v>0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/>
      <c r="Z39" s="26"/>
      <c r="AA39" s="26"/>
      <c r="AB39" s="26"/>
      <c r="AC39" s="25"/>
      <c r="AD39" s="27"/>
      <c r="AE39" s="26"/>
    </row>
    <row r="40" spans="1:31" x14ac:dyDescent="0.35">
      <c r="A40" s="3">
        <f t="shared" si="3"/>
        <v>0</v>
      </c>
      <c r="B40" s="15">
        <v>44075</v>
      </c>
      <c r="C40" s="15">
        <v>44104</v>
      </c>
      <c r="D40" s="3">
        <f t="shared" si="0"/>
        <v>0</v>
      </c>
      <c r="E40" s="3">
        <f t="shared" si="1"/>
        <v>0</v>
      </c>
      <c r="F40" s="3">
        <f t="shared" si="2"/>
        <v>0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  <c r="Z40" s="26"/>
      <c r="AA40" s="26"/>
      <c r="AB40" s="26"/>
      <c r="AC40" s="25"/>
      <c r="AD40" s="27"/>
      <c r="AE40" s="26"/>
    </row>
    <row r="41" spans="1:31" x14ac:dyDescent="0.35">
      <c r="A41" s="3">
        <f t="shared" si="3"/>
        <v>0</v>
      </c>
      <c r="B41" s="15">
        <v>44075</v>
      </c>
      <c r="C41" s="15">
        <v>44104</v>
      </c>
      <c r="D41" s="3">
        <f t="shared" si="0"/>
        <v>0</v>
      </c>
      <c r="E41" s="3">
        <f t="shared" si="1"/>
        <v>0</v>
      </c>
      <c r="F41" s="3">
        <f t="shared" si="2"/>
        <v>0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6"/>
      <c r="Z41" s="26"/>
      <c r="AA41" s="26"/>
      <c r="AB41" s="26"/>
      <c r="AC41" s="25"/>
      <c r="AD41" s="27"/>
      <c r="AE41" s="26"/>
    </row>
    <row r="42" spans="1:31" x14ac:dyDescent="0.35">
      <c r="A42" s="3">
        <f t="shared" si="3"/>
        <v>0</v>
      </c>
      <c r="B42" s="15">
        <v>44075</v>
      </c>
      <c r="C42" s="15">
        <v>44104</v>
      </c>
      <c r="D42" s="3">
        <f t="shared" si="0"/>
        <v>0</v>
      </c>
      <c r="E42" s="3">
        <f t="shared" si="1"/>
        <v>0</v>
      </c>
      <c r="F42" s="3">
        <f t="shared" si="2"/>
        <v>0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  <c r="Z42" s="26"/>
      <c r="AA42" s="26"/>
      <c r="AB42" s="26"/>
      <c r="AC42" s="25"/>
      <c r="AD42" s="27"/>
      <c r="AE42" s="26"/>
    </row>
    <row r="43" spans="1:31" x14ac:dyDescent="0.35">
      <c r="A43" s="3">
        <f t="shared" si="3"/>
        <v>0</v>
      </c>
      <c r="B43" s="15">
        <v>44075</v>
      </c>
      <c r="C43" s="15">
        <v>44104</v>
      </c>
      <c r="D43" s="3">
        <f t="shared" si="0"/>
        <v>0</v>
      </c>
      <c r="E43" s="3">
        <f t="shared" si="1"/>
        <v>0</v>
      </c>
      <c r="F43" s="3">
        <f t="shared" ref="F43:F60" si="4">$H$5</f>
        <v>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26"/>
      <c r="AA43" s="26"/>
      <c r="AB43" s="26"/>
      <c r="AC43" s="25"/>
      <c r="AD43" s="27"/>
      <c r="AE43" s="26"/>
    </row>
    <row r="44" spans="1:31" x14ac:dyDescent="0.35">
      <c r="A44" s="3">
        <f t="shared" si="3"/>
        <v>0</v>
      </c>
      <c r="B44" s="15">
        <v>44075</v>
      </c>
      <c r="C44" s="15">
        <v>44104</v>
      </c>
      <c r="D44" s="3">
        <f t="shared" si="0"/>
        <v>0</v>
      </c>
      <c r="E44" s="3">
        <f t="shared" si="1"/>
        <v>0</v>
      </c>
      <c r="F44" s="3">
        <f t="shared" si="4"/>
        <v>0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  <c r="Z44" s="26"/>
      <c r="AA44" s="26"/>
      <c r="AB44" s="26"/>
      <c r="AC44" s="25"/>
      <c r="AD44" s="27"/>
      <c r="AE44" s="26"/>
    </row>
    <row r="45" spans="1:31" x14ac:dyDescent="0.35">
      <c r="A45" s="3">
        <f t="shared" si="3"/>
        <v>0</v>
      </c>
      <c r="B45" s="15">
        <v>44075</v>
      </c>
      <c r="C45" s="15">
        <v>44104</v>
      </c>
      <c r="D45" s="3">
        <f t="shared" si="0"/>
        <v>0</v>
      </c>
      <c r="E45" s="3">
        <f t="shared" si="1"/>
        <v>0</v>
      </c>
      <c r="F45" s="3">
        <f t="shared" si="4"/>
        <v>0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  <c r="Z45" s="26"/>
      <c r="AA45" s="26"/>
      <c r="AB45" s="26"/>
      <c r="AC45" s="25"/>
      <c r="AD45" s="27"/>
      <c r="AE45" s="26"/>
    </row>
    <row r="46" spans="1:31" x14ac:dyDescent="0.35">
      <c r="A46" s="3">
        <f t="shared" si="3"/>
        <v>0</v>
      </c>
      <c r="B46" s="15">
        <v>44075</v>
      </c>
      <c r="C46" s="15">
        <v>44104</v>
      </c>
      <c r="D46" s="3">
        <f t="shared" si="0"/>
        <v>0</v>
      </c>
      <c r="E46" s="3">
        <f t="shared" si="1"/>
        <v>0</v>
      </c>
      <c r="F46" s="3">
        <f t="shared" si="4"/>
        <v>0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  <c r="Z46" s="26"/>
      <c r="AA46" s="26"/>
      <c r="AB46" s="26"/>
      <c r="AC46" s="25"/>
      <c r="AD46" s="27"/>
      <c r="AE46" s="26"/>
    </row>
    <row r="47" spans="1:31" x14ac:dyDescent="0.35">
      <c r="A47" s="3">
        <f t="shared" si="3"/>
        <v>0</v>
      </c>
      <c r="B47" s="15">
        <v>44075</v>
      </c>
      <c r="C47" s="15">
        <v>44104</v>
      </c>
      <c r="D47" s="3">
        <f t="shared" si="0"/>
        <v>0</v>
      </c>
      <c r="E47" s="3">
        <f t="shared" si="1"/>
        <v>0</v>
      </c>
      <c r="F47" s="3">
        <f t="shared" si="4"/>
        <v>0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  <c r="Z47" s="26"/>
      <c r="AA47" s="26"/>
      <c r="AB47" s="26"/>
      <c r="AC47" s="25"/>
      <c r="AD47" s="27"/>
      <c r="AE47" s="26"/>
    </row>
    <row r="48" spans="1:31" x14ac:dyDescent="0.35">
      <c r="A48" s="3">
        <f t="shared" si="3"/>
        <v>0</v>
      </c>
      <c r="B48" s="15">
        <v>44075</v>
      </c>
      <c r="C48" s="15">
        <v>44104</v>
      </c>
      <c r="D48" s="3">
        <f t="shared" si="0"/>
        <v>0</v>
      </c>
      <c r="E48" s="3">
        <f t="shared" si="1"/>
        <v>0</v>
      </c>
      <c r="F48" s="3">
        <f t="shared" si="4"/>
        <v>0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  <c r="Z48" s="26"/>
      <c r="AA48" s="26"/>
      <c r="AB48" s="26"/>
      <c r="AC48" s="25"/>
      <c r="AD48" s="27"/>
      <c r="AE48" s="26"/>
    </row>
    <row r="49" spans="1:31" s="16" customFormat="1" x14ac:dyDescent="0.35">
      <c r="A49" s="3">
        <f t="shared" si="3"/>
        <v>0</v>
      </c>
      <c r="B49" s="15">
        <v>44075</v>
      </c>
      <c r="C49" s="15">
        <v>44104</v>
      </c>
      <c r="D49" s="3">
        <f t="shared" si="0"/>
        <v>0</v>
      </c>
      <c r="E49" s="3">
        <f t="shared" si="1"/>
        <v>0</v>
      </c>
      <c r="F49" s="3">
        <f t="shared" si="4"/>
        <v>0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  <c r="Z49" s="26"/>
      <c r="AA49" s="26"/>
      <c r="AB49" s="26"/>
      <c r="AC49" s="25"/>
      <c r="AD49" s="27"/>
      <c r="AE49" s="26"/>
    </row>
    <row r="50" spans="1:31" x14ac:dyDescent="0.35">
      <c r="A50" s="3">
        <f t="shared" si="3"/>
        <v>0</v>
      </c>
      <c r="B50" s="15">
        <v>44075</v>
      </c>
      <c r="C50" s="15">
        <v>44104</v>
      </c>
      <c r="D50" s="3">
        <f t="shared" si="0"/>
        <v>0</v>
      </c>
      <c r="E50" s="3">
        <f t="shared" si="1"/>
        <v>0</v>
      </c>
      <c r="F50" s="3">
        <f t="shared" si="4"/>
        <v>0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  <c r="Z50" s="26"/>
      <c r="AA50" s="26"/>
      <c r="AB50" s="26"/>
      <c r="AC50" s="25"/>
      <c r="AD50" s="27"/>
      <c r="AE50" s="26"/>
    </row>
    <row r="51" spans="1:31" x14ac:dyDescent="0.35">
      <c r="A51" s="3">
        <f t="shared" si="3"/>
        <v>0</v>
      </c>
      <c r="B51" s="15">
        <v>44075</v>
      </c>
      <c r="C51" s="15">
        <v>44104</v>
      </c>
      <c r="D51" s="3">
        <f t="shared" si="0"/>
        <v>0</v>
      </c>
      <c r="E51" s="3">
        <f t="shared" si="1"/>
        <v>0</v>
      </c>
      <c r="F51" s="3">
        <f t="shared" si="4"/>
        <v>0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/>
      <c r="Z51" s="26"/>
      <c r="AA51" s="26"/>
      <c r="AB51" s="26"/>
      <c r="AC51" s="25"/>
      <c r="AD51" s="27"/>
      <c r="AE51" s="26"/>
    </row>
    <row r="52" spans="1:31" x14ac:dyDescent="0.35">
      <c r="A52" s="3">
        <f t="shared" si="3"/>
        <v>0</v>
      </c>
      <c r="B52" s="15">
        <v>44075</v>
      </c>
      <c r="C52" s="15">
        <v>44104</v>
      </c>
      <c r="D52" s="3">
        <f t="shared" si="0"/>
        <v>0</v>
      </c>
      <c r="E52" s="3">
        <f t="shared" si="1"/>
        <v>0</v>
      </c>
      <c r="F52" s="3">
        <f t="shared" si="4"/>
        <v>0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/>
      <c r="Z52" s="26"/>
      <c r="AA52" s="26"/>
      <c r="AB52" s="26"/>
      <c r="AC52" s="25"/>
      <c r="AD52" s="27"/>
      <c r="AE52" s="26"/>
    </row>
    <row r="53" spans="1:31" x14ac:dyDescent="0.35">
      <c r="A53" s="3">
        <f t="shared" si="3"/>
        <v>0</v>
      </c>
      <c r="B53" s="15">
        <v>44075</v>
      </c>
      <c r="C53" s="15">
        <v>44104</v>
      </c>
      <c r="D53" s="3">
        <f t="shared" si="0"/>
        <v>0</v>
      </c>
      <c r="E53" s="3">
        <f t="shared" si="1"/>
        <v>0</v>
      </c>
      <c r="F53" s="3">
        <f t="shared" si="4"/>
        <v>0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/>
      <c r="Z53" s="26"/>
      <c r="AA53" s="26"/>
      <c r="AB53" s="26"/>
      <c r="AC53" s="25"/>
      <c r="AD53" s="27"/>
      <c r="AE53" s="26"/>
    </row>
    <row r="54" spans="1:31" x14ac:dyDescent="0.35">
      <c r="A54" s="3">
        <f t="shared" si="3"/>
        <v>0</v>
      </c>
      <c r="B54" s="15">
        <v>44075</v>
      </c>
      <c r="C54" s="15">
        <v>44104</v>
      </c>
      <c r="D54" s="3">
        <f t="shared" si="0"/>
        <v>0</v>
      </c>
      <c r="E54" s="3">
        <f t="shared" si="1"/>
        <v>0</v>
      </c>
      <c r="F54" s="3">
        <f t="shared" si="4"/>
        <v>0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/>
      <c r="Z54" s="26"/>
      <c r="AA54" s="26"/>
      <c r="AB54" s="26"/>
      <c r="AC54" s="25"/>
      <c r="AD54" s="27"/>
      <c r="AE54" s="26"/>
    </row>
    <row r="55" spans="1:31" x14ac:dyDescent="0.35">
      <c r="A55" s="3">
        <f t="shared" si="3"/>
        <v>0</v>
      </c>
      <c r="B55" s="15">
        <v>44075</v>
      </c>
      <c r="C55" s="15">
        <v>44104</v>
      </c>
      <c r="D55" s="3">
        <f t="shared" si="0"/>
        <v>0</v>
      </c>
      <c r="E55" s="3">
        <f t="shared" si="1"/>
        <v>0</v>
      </c>
      <c r="F55" s="3">
        <f t="shared" si="4"/>
        <v>0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/>
      <c r="Z55" s="26"/>
      <c r="AA55" s="26"/>
      <c r="AB55" s="26"/>
      <c r="AC55" s="25"/>
      <c r="AD55" s="27"/>
      <c r="AE55" s="26"/>
    </row>
    <row r="56" spans="1:31" x14ac:dyDescent="0.35">
      <c r="A56" s="3">
        <f t="shared" si="3"/>
        <v>0</v>
      </c>
      <c r="B56" s="15">
        <v>44075</v>
      </c>
      <c r="C56" s="15">
        <v>44104</v>
      </c>
      <c r="D56" s="3">
        <f t="shared" si="0"/>
        <v>0</v>
      </c>
      <c r="E56" s="3">
        <f t="shared" si="1"/>
        <v>0</v>
      </c>
      <c r="F56" s="3">
        <f t="shared" si="4"/>
        <v>0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6"/>
      <c r="Z56" s="26"/>
      <c r="AA56" s="26"/>
      <c r="AB56" s="26"/>
      <c r="AC56" s="25"/>
      <c r="AD56" s="27"/>
      <c r="AE56" s="26"/>
    </row>
    <row r="57" spans="1:31" x14ac:dyDescent="0.35">
      <c r="A57" s="3">
        <f t="shared" si="3"/>
        <v>0</v>
      </c>
      <c r="B57" s="15">
        <v>44075</v>
      </c>
      <c r="C57" s="15">
        <v>44104</v>
      </c>
      <c r="D57" s="3">
        <f t="shared" si="0"/>
        <v>0</v>
      </c>
      <c r="E57" s="3">
        <f t="shared" si="1"/>
        <v>0</v>
      </c>
      <c r="F57" s="3">
        <f t="shared" si="4"/>
        <v>0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6"/>
      <c r="AA57" s="26"/>
      <c r="AB57" s="26"/>
      <c r="AC57" s="25"/>
      <c r="AD57" s="27"/>
      <c r="AE57" s="26"/>
    </row>
    <row r="58" spans="1:31" x14ac:dyDescent="0.35">
      <c r="A58" s="3">
        <f t="shared" si="3"/>
        <v>0</v>
      </c>
      <c r="B58" s="15">
        <v>44075</v>
      </c>
      <c r="C58" s="15">
        <v>44104</v>
      </c>
      <c r="D58" s="3">
        <f t="shared" si="0"/>
        <v>0</v>
      </c>
      <c r="E58" s="3">
        <f t="shared" si="1"/>
        <v>0</v>
      </c>
      <c r="F58" s="3">
        <f t="shared" si="4"/>
        <v>0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6"/>
      <c r="Z58" s="26"/>
      <c r="AA58" s="26"/>
      <c r="AB58" s="26"/>
      <c r="AC58" s="25"/>
      <c r="AD58" s="27"/>
      <c r="AE58" s="26"/>
    </row>
    <row r="59" spans="1:31" x14ac:dyDescent="0.35">
      <c r="A59" s="3">
        <f t="shared" si="3"/>
        <v>0</v>
      </c>
      <c r="B59" s="15">
        <v>44075</v>
      </c>
      <c r="C59" s="15">
        <v>44104</v>
      </c>
      <c r="D59" s="3">
        <f t="shared" si="0"/>
        <v>0</v>
      </c>
      <c r="E59" s="3">
        <f t="shared" si="1"/>
        <v>0</v>
      </c>
      <c r="F59" s="3">
        <f t="shared" si="4"/>
        <v>0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  <c r="Z59" s="26"/>
      <c r="AA59" s="26"/>
      <c r="AB59" s="26"/>
      <c r="AC59" s="25"/>
      <c r="AD59" s="27"/>
      <c r="AE59" s="26"/>
    </row>
    <row r="60" spans="1:31" x14ac:dyDescent="0.35">
      <c r="A60" s="3">
        <f t="shared" si="3"/>
        <v>0</v>
      </c>
      <c r="B60" s="15">
        <v>44075</v>
      </c>
      <c r="C60" s="15">
        <v>44104</v>
      </c>
      <c r="D60" s="3">
        <f t="shared" si="0"/>
        <v>0</v>
      </c>
      <c r="E60" s="3">
        <f t="shared" si="1"/>
        <v>0</v>
      </c>
      <c r="F60" s="3">
        <f t="shared" si="4"/>
        <v>0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  <c r="Z60" s="26"/>
      <c r="AA60" s="26"/>
      <c r="AB60" s="26"/>
      <c r="AC60" s="25"/>
      <c r="AD60" s="27"/>
      <c r="AE60" s="26"/>
    </row>
  </sheetData>
  <dataValidations count="7">
    <dataValidation type="list" allowBlank="1" showInputMessage="1" showErrorMessage="1" sqref="T11:T60" xr:uid="{00000000-0002-0000-0000-000000000000}">
      <formula1>"Support needed - details to right,Informational only - no support needed"</formula1>
    </dataValidation>
    <dataValidation type="list" allowBlank="1" showInputMessage="1" showErrorMessage="1" sqref="V11:V60" xr:uid="{00000000-0002-0000-0000-000001000000}">
      <formula1>"Yes - sample collection supplies needed,No - no need for sample collection supplies"</formula1>
    </dataValidation>
    <dataValidation type="list" allowBlank="1" showInputMessage="1" showErrorMessage="1" sqref="X11:X60" xr:uid="{00000000-0002-0000-0000-000002000000}">
      <formula1>"Yes - lab coordination required,No - lab coordinated independently"</formula1>
    </dataValidation>
    <dataValidation type="list" allowBlank="1" showInputMessage="1" showErrorMessage="1" sqref="AC11:AC60" xr:uid="{00000000-0002-0000-0000-000003000000}">
      <formula1>"Yes - courier support required,No - site will arrange delivery to lab"</formula1>
    </dataValidation>
    <dataValidation type="list" allowBlank="1" showInputMessage="1" showErrorMessage="1" sqref="H11:H60" xr:uid="{00000000-0002-0000-0000-000004000000}">
      <formula1>"SNF,Other LTC,AFC,Jail,Shelter,Migrant Workers,Other Facility (describe to right)"</formula1>
    </dataValidation>
    <dataValidation type="list" allowBlank="1" showInputMessage="1" showErrorMessage="1" sqref="K11:K60" xr:uid="{00000000-0002-0000-0000-000005000000}">
      <formula1>"Outbreak Investigation,Vulnerable Population,Congregate Setting,High Exposure Risk,Other (describe to right)"</formula1>
    </dataValidation>
    <dataValidation type="list" allowBlank="1" showInputMessage="1" showErrorMessage="1" sqref="U11:U60" xr:uid="{DB82764D-6C9D-4D03-9308-EE12EC638CA6}">
      <formula1>"Yes - external staff needed,No - no staff support needed"</formula1>
    </dataValidation>
  </dataValidations>
  <pageMargins left="0.7" right="0.7" top="0.75" bottom="0.75" header="0.3" footer="0.3"/>
  <pageSetup scale="36" orientation="landscape" r:id="rId1"/>
  <ignoredErrors>
    <ignoredError sqref="H1" twoDigitTextYear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E1FB7E70BC24CAF493EA597FB3714" ma:contentTypeVersion="2" ma:contentTypeDescription="Create a new document." ma:contentTypeScope="" ma:versionID="a9ea06c80b3f7188b0ce422e2f111dd8">
  <xsd:schema xmlns:xsd="http://www.w3.org/2001/XMLSchema" xmlns:xs="http://www.w3.org/2001/XMLSchema" xmlns:p="http://schemas.microsoft.com/office/2006/metadata/properties" xmlns:ns2="f70c950c-6e4f-4a76-a3da-49518ccffaa2" targetNamespace="http://schemas.microsoft.com/office/2006/metadata/properties" ma:root="true" ma:fieldsID="dd96052b24b9c9ee3e2ecca47e47e6e1" ns2:_="">
    <xsd:import namespace="f70c950c-6e4f-4a76-a3da-49518ccff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c950c-6e4f-4a76-a3da-49518ccffa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897EE-F65B-4A33-87C4-8FE91DB564C9}">
  <ds:schemaRefs>
    <ds:schemaRef ds:uri="f70c950c-6e4f-4a76-a3da-49518ccffaa2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D91CAF4-A7C5-4666-9983-554036037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c950c-6e4f-4a76-a3da-49518ccffa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731A6E-00D5-42C8-ACE2-1C1DAE6837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LHD Testing Plan Revised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Aijazuddin</dc:creator>
  <cp:lastModifiedBy>Ismail Aijazuddin</cp:lastModifiedBy>
  <dcterms:created xsi:type="dcterms:W3CDTF">2020-06-24T06:05:30Z</dcterms:created>
  <dcterms:modified xsi:type="dcterms:W3CDTF">2020-08-26T19:33:01Z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57d072-e082-4187-b003-3ca2cdf52d65_Enabled">
    <vt:lpwstr>True</vt:lpwstr>
  </property>
  <property fmtid="{D5CDD505-2E9C-101B-9397-08002B2CF9AE}" pid="3" name="MSIP_Label_7d57d072-e082-4187-b003-3ca2cdf52d65_SiteId">
    <vt:lpwstr>d5fb7087-3777-42ad-966a-892ef47225d1</vt:lpwstr>
  </property>
  <property fmtid="{D5CDD505-2E9C-101B-9397-08002B2CF9AE}" pid="4" name="MSIP_Label_7d57d072-e082-4187-b003-3ca2cdf52d65_Owner">
    <vt:lpwstr>QuiggleL@michigan.gov</vt:lpwstr>
  </property>
  <property fmtid="{D5CDD505-2E9C-101B-9397-08002B2CF9AE}" pid="5" name="MSIP_Label_7d57d072-e082-4187-b003-3ca2cdf52d65_SetDate">
    <vt:lpwstr>2020-08-07T13:25:24.3285479Z</vt:lpwstr>
  </property>
  <property fmtid="{D5CDD505-2E9C-101B-9397-08002B2CF9AE}" pid="6" name="MSIP_Label_7d57d072-e082-4187-b003-3ca2cdf52d65_Name">
    <vt:lpwstr>Confidential Data (Private)</vt:lpwstr>
  </property>
  <property fmtid="{D5CDD505-2E9C-101B-9397-08002B2CF9AE}" pid="7" name="MSIP_Label_7d57d072-e082-4187-b003-3ca2cdf52d65_Application">
    <vt:lpwstr>Microsoft Azure Information Protection</vt:lpwstr>
  </property>
  <property fmtid="{D5CDD505-2E9C-101B-9397-08002B2CF9AE}" pid="8" name="MSIP_Label_7d57d072-e082-4187-b003-3ca2cdf52d65_ActionId">
    <vt:lpwstr>ee1c5dd3-b7b4-44b9-ac73-6bd9e57b48b9</vt:lpwstr>
  </property>
  <property fmtid="{D5CDD505-2E9C-101B-9397-08002B2CF9AE}" pid="9" name="MSIP_Label_7d57d072-e082-4187-b003-3ca2cdf52d65_Extended_MSFT_Method">
    <vt:lpwstr>Manual</vt:lpwstr>
  </property>
  <property fmtid="{D5CDD505-2E9C-101B-9397-08002B2CF9AE}" pid="10" name="Sensitivity">
    <vt:lpwstr>Confidential Data (Private)</vt:lpwstr>
  </property>
  <property fmtid="{D5CDD505-2E9C-101B-9397-08002B2CF9AE}" pid="11" name="ContentTypeId">
    <vt:lpwstr>0x010100F7FE1FB7E70BC24CAF493EA597FB3714</vt:lpwstr>
  </property>
</Properties>
</file>